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8" i="4" l="1"/>
  <c r="H8" i="4"/>
  <c r="I8" i="4"/>
  <c r="G9" i="4"/>
  <c r="I9" i="4" s="1"/>
  <c r="I12" i="4" s="1"/>
  <c r="G10" i="4"/>
  <c r="G11" i="4"/>
  <c r="H9" i="4"/>
  <c r="H12" i="4" s="1"/>
  <c r="H10" i="4"/>
  <c r="I10" i="4"/>
  <c r="H11" i="4"/>
  <c r="I11" i="4"/>
  <c r="B12" i="4"/>
  <c r="C12" i="4"/>
  <c r="D12" i="4"/>
  <c r="E12" i="4"/>
  <c r="F12" i="4"/>
  <c r="B13" i="4"/>
  <c r="C13" i="4"/>
  <c r="D13" i="4"/>
  <c r="E13" i="4"/>
  <c r="F13" i="4"/>
  <c r="E3" i="1"/>
  <c r="I3" i="1" s="1"/>
  <c r="E4" i="1"/>
  <c r="E7" i="1" s="1"/>
  <c r="E5" i="1"/>
  <c r="E6" i="1"/>
  <c r="I6" i="1" s="1"/>
  <c r="H4" i="1"/>
  <c r="H5" i="1"/>
  <c r="H6" i="1"/>
  <c r="D7" i="1"/>
  <c r="B7" i="1"/>
  <c r="C7" i="1"/>
  <c r="H7" i="1" s="1"/>
  <c r="H3" i="1"/>
  <c r="F7" i="1"/>
  <c r="G3" i="1"/>
  <c r="G4" i="1"/>
  <c r="G7" i="1" s="1"/>
  <c r="G5" i="1"/>
  <c r="G6" i="1"/>
  <c r="I4" i="1" l="1"/>
  <c r="I5" i="1"/>
  <c r="I13" i="4"/>
  <c r="G13" i="4"/>
  <c r="G12" i="4"/>
  <c r="J8" i="4" l="1"/>
  <c r="J10" i="4"/>
  <c r="J11" i="4"/>
  <c r="J9" i="4"/>
  <c r="J12" i="4" l="1"/>
</calcChain>
</file>

<file path=xl/sharedStrings.xml><?xml version="1.0" encoding="utf-8"?>
<sst xmlns="http://schemas.openxmlformats.org/spreadsheetml/2006/main" count="34" uniqueCount="30">
  <si>
    <t>Sales Rep</t>
  </si>
  <si>
    <t>Jan</t>
  </si>
  <si>
    <t>Feb</t>
  </si>
  <si>
    <t>Mar</t>
  </si>
  <si>
    <t>Total Sales</t>
  </si>
  <si>
    <t>Expenses</t>
  </si>
  <si>
    <t>Net Sales</t>
  </si>
  <si>
    <t>Average Sales</t>
  </si>
  <si>
    <t>Percent of Total</t>
  </si>
  <si>
    <t>Smith, S.</t>
  </si>
  <si>
    <t>Brown, N.</t>
  </si>
  <si>
    <t>Wallace, F.</t>
  </si>
  <si>
    <t>Adams, G.</t>
  </si>
  <si>
    <t>Total</t>
  </si>
  <si>
    <t>Regional Product Sales</t>
  </si>
  <si>
    <t>In Millions</t>
  </si>
  <si>
    <t>Product</t>
  </si>
  <si>
    <t>Northeast</t>
  </si>
  <si>
    <t>Southeast</t>
  </si>
  <si>
    <t>Central</t>
  </si>
  <si>
    <t>Northwest</t>
  </si>
  <si>
    <t>Southwest</t>
  </si>
  <si>
    <t>Totals</t>
  </si>
  <si>
    <t>Avgs.</t>
  </si>
  <si>
    <t>% Sales</t>
  </si>
  <si>
    <t>Soccer</t>
  </si>
  <si>
    <t>Golf</t>
  </si>
  <si>
    <t>Baseball</t>
  </si>
  <si>
    <t>Hockey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</si>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</sst>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6"/>
      <color indexed="12"/>
      <name val="Calibri"/>
      <family val="2"/>
      <scheme val="minor"/>
    </font>
    <font>
      <b/>
      <sz val="14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/>
    <xf numFmtId="164" fontId="7" fillId="0" borderId="2" xfId="1" applyNumberFormat="1" applyFont="1" applyBorder="1" applyProtection="1"/>
    <xf numFmtId="164" fontId="7" fillId="0" borderId="0" xfId="1" applyNumberFormat="1" applyFont="1" applyBorder="1" applyProtection="1"/>
    <xf numFmtId="164" fontId="2" fillId="0" borderId="3" xfId="1" applyNumberFormat="1" applyBorder="1"/>
    <xf numFmtId="164" fontId="7" fillId="0" borderId="0" xfId="1" applyNumberFormat="1" applyFont="1" applyFill="1" applyBorder="1" applyProtection="1"/>
    <xf numFmtId="164" fontId="2" fillId="0" borderId="4" xfId="1" applyNumberFormat="1" applyBorder="1"/>
    <xf numFmtId="0" fontId="8" fillId="0" borderId="0" xfId="0" applyFont="1"/>
    <xf numFmtId="0" fontId="9" fillId="0" borderId="0" xfId="0" applyFont="1"/>
    <xf numFmtId="0" fontId="10" fillId="0" borderId="6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Fill="1" applyBorder="1" applyAlignment="1">
      <alignment horizontal="left"/>
    </xf>
    <xf numFmtId="44" fontId="11" fillId="0" borderId="0" xfId="1" applyNumberFormat="1" applyFont="1" applyFill="1" applyBorder="1" applyAlignment="1"/>
    <xf numFmtId="44" fontId="11" fillId="0" borderId="0" xfId="2" applyNumberFormat="1" applyFont="1" applyFill="1" applyBorder="1" applyAlignment="1"/>
    <xf numFmtId="9" fontId="11" fillId="0" borderId="0" xfId="3" applyFont="1" applyFill="1" applyBorder="1" applyAlignment="1">
      <alignment horizontal="center"/>
    </xf>
    <xf numFmtId="43" fontId="11" fillId="0" borderId="0" xfId="1" applyNumberFormat="1" applyFont="1" applyFill="1" applyBorder="1" applyAlignment="1"/>
    <xf numFmtId="43" fontId="11" fillId="0" borderId="0" xfId="2" applyNumberFormat="1" applyFont="1" applyFill="1" applyBorder="1" applyAlignment="1"/>
    <xf numFmtId="0" fontId="10" fillId="0" borderId="11" xfId="0" applyFont="1" applyFill="1" applyBorder="1" applyAlignment="1">
      <alignment horizontal="left"/>
    </xf>
    <xf numFmtId="44" fontId="11" fillId="0" borderId="11" xfId="2" applyNumberFormat="1" applyFont="1" applyFill="1" applyBorder="1" applyAlignment="1"/>
    <xf numFmtId="44" fontId="11" fillId="0" borderId="11" xfId="0" applyNumberFormat="1" applyFont="1" applyFill="1" applyBorder="1" applyAlignment="1"/>
    <xf numFmtId="0" fontId="6" fillId="0" borderId="3" xfId="0" applyNumberFormat="1" applyFont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horizontal="left"/>
    </xf>
    <xf numFmtId="164" fontId="2" fillId="0" borderId="0" xfId="1" applyNumberFormat="1" applyBorder="1"/>
    <xf numFmtId="0" fontId="3" fillId="0" borderId="4" xfId="0" applyNumberFormat="1" applyFont="1" applyBorder="1" applyAlignment="1" applyProtection="1">
      <alignment horizontal="left"/>
    </xf>
    <xf numFmtId="4" fontId="3" fillId="0" borderId="10" xfId="0" applyNumberFormat="1" applyFont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/>
    <xf numFmtId="0" fontId="3" fillId="0" borderId="3" xfId="0" applyNumberFormat="1" applyFont="1" applyFill="1" applyBorder="1"/>
    <xf numFmtId="9" fontId="2" fillId="0" borderId="12" xfId="3" applyBorder="1"/>
    <xf numFmtId="9" fontId="0" fillId="0" borderId="12" xfId="0" applyNumberFormat="1" applyBorder="1"/>
    <xf numFmtId="0" fontId="0" fillId="0" borderId="12" xfId="0" applyBorder="1"/>
    <xf numFmtId="4" fontId="3" fillId="2" borderId="1" xfId="0" applyNumberFormat="1" applyFont="1" applyFill="1" applyBorder="1" applyAlignment="1">
      <alignment horizontal="right"/>
    </xf>
    <xf numFmtId="164" fontId="1" fillId="0" borderId="5" xfId="1" applyNumberFormat="1" applyFont="1" applyFill="1" applyBorder="1" applyProtection="1"/>
    <xf numFmtId="164" fontId="1" fillId="0" borderId="6" xfId="1" applyNumberFormat="1" applyFont="1" applyFill="1" applyBorder="1" applyProtection="1"/>
    <xf numFmtId="164" fontId="1" fillId="0" borderId="7" xfId="1" applyNumberFormat="1" applyFont="1" applyFill="1" applyBorder="1"/>
    <xf numFmtId="164" fontId="1" fillId="0" borderId="6" xfId="1" applyNumberFormat="1" applyFont="1" applyFill="1" applyBorder="1"/>
    <xf numFmtId="164" fontId="1" fillId="0" borderId="2" xfId="1" applyNumberFormat="1" applyFont="1" applyFill="1" applyBorder="1"/>
    <xf numFmtId="164" fontId="1" fillId="0" borderId="0" xfId="1" applyNumberFormat="1" applyFont="1" applyFill="1" applyBorder="1"/>
    <xf numFmtId="164" fontId="1" fillId="0" borderId="3" xfId="1" applyNumberFormat="1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(* #,##0_);_(* \(#,##0\);_(* &quot;-&quot;??_);_(@_)"/>
    </dxf>
    <dxf>
      <numFmt numFmtId="164" formatCode="_(* #,##0_);_(* \(#,##0\);_(* &quot;-&quot;??_);_(@_)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numFmt numFmtId="164" formatCode="_(* #,##0_);_(* \(#,##0\);_(* &quot;-&quot;??_);_(@_)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_(* #,##0_);_(* \(#,##0\);_(* &quot;-&quot;??_);_(@_)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alignment horizontal="left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4" formatCode="#,##0.00"/>
      <alignment horizontal="right" vertical="bottom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7:J13" totalsRowShown="0" headerRowDxfId="10" headerRowBorderDxfId="9" tableBorderDxfId="8">
  <tableColumns count="10">
    <tableColumn id="1" name="Product" dataDxfId="7"/>
    <tableColumn id="2" name="Northeast" dataDxfId="6" dataCellStyle="Comma"/>
    <tableColumn id="3" name="Southeast" dataDxfId="5" dataCellStyle="Comma"/>
    <tableColumn id="4" name="Central" dataDxfId="4" dataCellStyle="Comma"/>
    <tableColumn id="5" name="Northwest"/>
    <tableColumn id="6" name="Southwest"/>
    <tableColumn id="7" name="Totals" dataDxfId="3" dataCellStyle="Comma"/>
    <tableColumn id="8" name="Avgs." dataDxfId="2" dataCellStyle="Comma"/>
    <tableColumn id="9" name="Expenses" dataDxfId="1" dataCellStyle="Comma"/>
    <tableColumn id="10" name="% Sales" dataDxfId="0" dataCellStyle="Perce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7"/>
  <sheetViews>
    <sheetView tabSelected="1" workbookViewId="0">
      <selection activeCell="C6" sqref="C6"/>
    </sheetView>
  </sheetViews>
  <sheetFormatPr defaultRowHeight="21.75" customHeight="1" x14ac:dyDescent="0.3"/>
  <cols>
    <col min="1" max="1" width="24.5703125" style="15" bestFit="1" customWidth="1"/>
    <col min="2" max="4" width="14.5703125" style="15" bestFit="1" customWidth="1"/>
    <col min="5" max="5" width="16" style="15" bestFit="1" customWidth="1"/>
    <col min="6" max="6" width="14.5703125" style="15" bestFit="1" customWidth="1"/>
    <col min="7" max="7" width="16" style="15" bestFit="1" customWidth="1"/>
    <col min="8" max="8" width="17.28515625" style="15" bestFit="1" customWidth="1"/>
    <col min="9" max="9" width="19.5703125" style="15" bestFit="1" customWidth="1"/>
    <col min="10" max="11" width="13.28515625" style="15" customWidth="1"/>
    <col min="12" max="16384" width="9.140625" style="15"/>
  </cols>
  <sheetData>
    <row r="1" spans="1:10" s="11" customFormat="1" ht="21.75" customHeight="1" thickBot="1" x14ac:dyDescent="0.4">
      <c r="A1" s="10" t="s">
        <v>29</v>
      </c>
    </row>
    <row r="2" spans="1:10" ht="21.75" customHeight="1" x14ac:dyDescent="0.3">
      <c r="A2" s="12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4"/>
    </row>
    <row r="3" spans="1:10" ht="21.75" customHeight="1" x14ac:dyDescent="0.3">
      <c r="A3" s="16" t="s">
        <v>9</v>
      </c>
      <c r="B3" s="17">
        <v>1819.21</v>
      </c>
      <c r="C3" s="17">
        <v>1766.55</v>
      </c>
      <c r="D3" s="17">
        <v>1942.88</v>
      </c>
      <c r="E3" s="18">
        <f>SUM(B3:D3)</f>
        <v>5528.64</v>
      </c>
      <c r="F3" s="17">
        <v>1241</v>
      </c>
      <c r="G3" s="18">
        <f>+E3-F3</f>
        <v>4287.6400000000003</v>
      </c>
      <c r="H3" s="17">
        <f>AVERAGE(B3:D3)</f>
        <v>1842.88</v>
      </c>
      <c r="I3" s="19">
        <f>E3/$E$7</f>
        <v>0.24462207874609412</v>
      </c>
    </row>
    <row r="4" spans="1:10" ht="21.75" customHeight="1" x14ac:dyDescent="0.3">
      <c r="A4" s="16" t="s">
        <v>10</v>
      </c>
      <c r="B4" s="20">
        <v>1704.38</v>
      </c>
      <c r="C4" s="20">
        <v>1809.01</v>
      </c>
      <c r="D4" s="20">
        <v>1650.28</v>
      </c>
      <c r="E4" s="21">
        <f>SUM(B4:D4)</f>
        <v>5163.67</v>
      </c>
      <c r="F4" s="20">
        <v>1165</v>
      </c>
      <c r="G4" s="21">
        <f>+E4-F4</f>
        <v>3998.67</v>
      </c>
      <c r="H4" s="20">
        <f>AVERAGE(B4:D4)</f>
        <v>1721.2233333333334</v>
      </c>
      <c r="I4" s="19">
        <f>E4/$E$7</f>
        <v>0.22847349246086626</v>
      </c>
    </row>
    <row r="5" spans="1:10" ht="21.75" customHeight="1" x14ac:dyDescent="0.3">
      <c r="A5" s="16" t="s">
        <v>11</v>
      </c>
      <c r="B5" s="20">
        <v>2009.69</v>
      </c>
      <c r="C5" s="20">
        <v>2195.19</v>
      </c>
      <c r="D5" s="20">
        <v>2159.29</v>
      </c>
      <c r="E5" s="21">
        <f>SUM(B5:D5)</f>
        <v>6364.17</v>
      </c>
      <c r="F5" s="20">
        <v>1650</v>
      </c>
      <c r="G5" s="21">
        <f>+E5-F5</f>
        <v>4714.17</v>
      </c>
      <c r="H5" s="20">
        <f>AVERAGE(B5:D5)</f>
        <v>2121.39</v>
      </c>
      <c r="I5" s="19">
        <f>E5/$E$7</f>
        <v>0.28159122223431615</v>
      </c>
    </row>
    <row r="6" spans="1:10" ht="21.75" customHeight="1" x14ac:dyDescent="0.3">
      <c r="A6" s="16" t="s">
        <v>12</v>
      </c>
      <c r="B6" s="20">
        <v>1948.44</v>
      </c>
      <c r="C6" s="20">
        <v>1725.56</v>
      </c>
      <c r="D6" s="20">
        <v>1870.26</v>
      </c>
      <c r="E6" s="21">
        <f>SUM(B6:D6)</f>
        <v>5544.26</v>
      </c>
      <c r="F6" s="20">
        <v>1345</v>
      </c>
      <c r="G6" s="21">
        <f>+E6-F6</f>
        <v>4199.26</v>
      </c>
      <c r="H6" s="20">
        <f>AVERAGE(B6:D6)</f>
        <v>1848.0866666666668</v>
      </c>
      <c r="I6" s="19">
        <f>E6/$E$7</f>
        <v>0.24531320655872324</v>
      </c>
    </row>
    <row r="7" spans="1:10" ht="21.75" customHeight="1" thickBot="1" x14ac:dyDescent="0.35">
      <c r="A7" s="22" t="s">
        <v>13</v>
      </c>
      <c r="B7" s="23">
        <f t="shared" ref="B7:G7" si="0">SUM(B3:B6)</f>
        <v>7481.7200000000012</v>
      </c>
      <c r="C7" s="23">
        <f t="shared" si="0"/>
        <v>7496.3099999999995</v>
      </c>
      <c r="D7" s="23">
        <f t="shared" si="0"/>
        <v>7622.71</v>
      </c>
      <c r="E7" s="23">
        <f t="shared" si="0"/>
        <v>22600.740000000005</v>
      </c>
      <c r="F7" s="23">
        <f t="shared" si="0"/>
        <v>5401</v>
      </c>
      <c r="G7" s="23">
        <f t="shared" si="0"/>
        <v>17199.740000000002</v>
      </c>
      <c r="H7" s="23">
        <f>AVERAGE(B7:D7)</f>
        <v>7533.5800000000008</v>
      </c>
      <c r="I7" s="24"/>
    </row>
  </sheetData>
  <phoneticPr fontId="0" type="noConversion"/>
  <printOptions horizontalCentered="1"/>
  <pageMargins left="0.5" right="0.5" top="1" bottom="1" header="0.5" footer="0.5"/>
  <pageSetup paperSize="9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K29" sqref="K29"/>
    </sheetView>
  </sheetViews>
  <sheetFormatPr defaultRowHeight="12.75" x14ac:dyDescent="0.2"/>
  <cols>
    <col min="1" max="1" width="11.85546875" customWidth="1"/>
    <col min="2" max="2" width="13.85546875" customWidth="1"/>
    <col min="3" max="3" width="14.28515625" customWidth="1"/>
    <col min="4" max="4" width="11" customWidth="1"/>
    <col min="5" max="5" width="14.42578125" customWidth="1"/>
    <col min="6" max="6" width="14.85546875" customWidth="1"/>
    <col min="7" max="7" width="10.28515625" bestFit="1" customWidth="1"/>
    <col min="8" max="8" width="9.28515625" customWidth="1"/>
    <col min="9" max="9" width="14" customWidth="1"/>
    <col min="10" max="10" width="10.140625" bestFit="1" customWidth="1"/>
  </cols>
  <sheetData>
    <row r="1" spans="1:10" ht="21" x14ac:dyDescent="0.35">
      <c r="A1" s="10" t="s">
        <v>29</v>
      </c>
      <c r="B1" s="2"/>
      <c r="C1" s="2"/>
      <c r="D1" s="2"/>
      <c r="E1" s="2"/>
      <c r="F1" s="2"/>
      <c r="G1" s="2"/>
    </row>
    <row r="3" spans="1:10" ht="15.75" x14ac:dyDescent="0.25">
      <c r="A3" s="3" t="s">
        <v>14</v>
      </c>
      <c r="B3" s="1"/>
      <c r="C3" s="1"/>
      <c r="D3" s="1"/>
      <c r="E3" s="1"/>
      <c r="F3" s="1"/>
      <c r="G3" s="1"/>
    </row>
    <row r="5" spans="1:10" x14ac:dyDescent="0.2">
      <c r="A5" s="4" t="s">
        <v>15</v>
      </c>
    </row>
    <row r="6" spans="1:10" ht="13.5" thickBot="1" x14ac:dyDescent="0.25"/>
    <row r="7" spans="1:10" ht="16.5" thickBot="1" x14ac:dyDescent="0.3">
      <c r="A7" s="28" t="s">
        <v>16</v>
      </c>
      <c r="B7" s="29" t="s">
        <v>17</v>
      </c>
      <c r="C7" s="29" t="s">
        <v>18</v>
      </c>
      <c r="D7" s="29" t="s">
        <v>19</v>
      </c>
      <c r="E7" s="29" t="s">
        <v>20</v>
      </c>
      <c r="F7" s="29" t="s">
        <v>21</v>
      </c>
      <c r="G7" s="30" t="s">
        <v>22</v>
      </c>
      <c r="H7" s="31" t="s">
        <v>23</v>
      </c>
      <c r="I7" s="32" t="s">
        <v>5</v>
      </c>
      <c r="J7" s="37" t="s">
        <v>24</v>
      </c>
    </row>
    <row r="8" spans="1:10" ht="15" x14ac:dyDescent="0.25">
      <c r="A8" s="25" t="s">
        <v>25</v>
      </c>
      <c r="B8" s="5">
        <v>7500</v>
      </c>
      <c r="C8" s="6">
        <v>3500</v>
      </c>
      <c r="D8" s="6">
        <v>3400</v>
      </c>
      <c r="E8" s="6">
        <v>1700</v>
      </c>
      <c r="F8" s="6">
        <v>4500</v>
      </c>
      <c r="G8" s="7">
        <f>SUM(B8:D8)</f>
        <v>14400</v>
      </c>
      <c r="H8" s="7">
        <f>AVERAGE(B8:G8)</f>
        <v>5833.333333333333</v>
      </c>
      <c r="I8" s="27">
        <f>0.15*G8</f>
        <v>2160</v>
      </c>
      <c r="J8" s="34">
        <f>G8/$G$13</f>
        <v>0.1080837649178113</v>
      </c>
    </row>
    <row r="9" spans="1:10" ht="15" x14ac:dyDescent="0.25">
      <c r="A9" s="25" t="s">
        <v>26</v>
      </c>
      <c r="B9" s="5">
        <v>8800</v>
      </c>
      <c r="C9" s="6">
        <v>19500</v>
      </c>
      <c r="D9" s="6">
        <v>4600</v>
      </c>
      <c r="E9" s="6">
        <v>3300</v>
      </c>
      <c r="F9" s="6">
        <v>13400</v>
      </c>
      <c r="G9" s="7">
        <f>SUM(B9:D9)</f>
        <v>32900</v>
      </c>
      <c r="H9" s="7">
        <f>AVERAGE(B9:G9)</f>
        <v>13750</v>
      </c>
      <c r="I9" s="27">
        <f>0.15*G9</f>
        <v>4935</v>
      </c>
      <c r="J9" s="34">
        <f>G9/$G$13</f>
        <v>0.24694137956916609</v>
      </c>
    </row>
    <row r="10" spans="1:10" ht="15" x14ac:dyDescent="0.25">
      <c r="A10" s="25" t="s">
        <v>27</v>
      </c>
      <c r="B10" s="5">
        <v>12000</v>
      </c>
      <c r="C10" s="6">
        <v>14730</v>
      </c>
      <c r="D10" s="6">
        <v>10800</v>
      </c>
      <c r="E10" s="8">
        <v>5100</v>
      </c>
      <c r="F10" s="8">
        <v>8700</v>
      </c>
      <c r="G10" s="7">
        <f>SUM(B10:F10)</f>
        <v>51330</v>
      </c>
      <c r="H10" s="7">
        <f>AVERAGE(B10:G10)</f>
        <v>17110</v>
      </c>
      <c r="I10" s="27">
        <f>0.15*G10</f>
        <v>7699.5</v>
      </c>
      <c r="J10" s="34">
        <f>G10/$G$13</f>
        <v>0.38527358702994818</v>
      </c>
    </row>
    <row r="11" spans="1:10" ht="15.75" thickBot="1" x14ac:dyDescent="0.3">
      <c r="A11" s="25" t="s">
        <v>28</v>
      </c>
      <c r="B11" s="5">
        <v>18700</v>
      </c>
      <c r="C11" s="6">
        <v>6300</v>
      </c>
      <c r="D11" s="6">
        <v>9600</v>
      </c>
      <c r="E11" s="6">
        <v>14278</v>
      </c>
      <c r="F11" s="6">
        <v>6300</v>
      </c>
      <c r="G11" s="7">
        <f>SUM(B11:D11)</f>
        <v>34600</v>
      </c>
      <c r="H11" s="9">
        <f>AVERAGE(B11:G11)</f>
        <v>14963</v>
      </c>
      <c r="I11" s="27">
        <f>0.15*G11</f>
        <v>5190</v>
      </c>
      <c r="J11" s="34">
        <f>G11/$G$13</f>
        <v>0.2597012684830744</v>
      </c>
    </row>
    <row r="12" spans="1:10" ht="15.75" x14ac:dyDescent="0.25">
      <c r="A12" s="26" t="s">
        <v>23</v>
      </c>
      <c r="B12" s="38">
        <f t="shared" ref="B12:H12" si="0">AVERAGE(B8:B11)</f>
        <v>11750</v>
      </c>
      <c r="C12" s="39">
        <f t="shared" si="0"/>
        <v>11007.5</v>
      </c>
      <c r="D12" s="39">
        <f t="shared" si="0"/>
        <v>7100</v>
      </c>
      <c r="E12" s="39">
        <f t="shared" si="0"/>
        <v>6094.5</v>
      </c>
      <c r="F12" s="39">
        <f t="shared" si="0"/>
        <v>8225</v>
      </c>
      <c r="G12" s="40">
        <f t="shared" si="0"/>
        <v>33307.5</v>
      </c>
      <c r="H12" s="40">
        <f t="shared" si="0"/>
        <v>12914.083333333332</v>
      </c>
      <c r="I12" s="41">
        <f>SUM(I8:I11)</f>
        <v>19984.5</v>
      </c>
      <c r="J12" s="35">
        <f>SUM(J8:J11)</f>
        <v>1</v>
      </c>
    </row>
    <row r="13" spans="1:10" ht="15.75" x14ac:dyDescent="0.25">
      <c r="A13" s="33" t="s">
        <v>22</v>
      </c>
      <c r="B13" s="42">
        <f t="shared" ref="B13:G13" si="1">SUM(B8:B11)</f>
        <v>47000</v>
      </c>
      <c r="C13" s="43">
        <f t="shared" si="1"/>
        <v>44030</v>
      </c>
      <c r="D13" s="43">
        <f t="shared" si="1"/>
        <v>28400</v>
      </c>
      <c r="E13" s="43">
        <f t="shared" si="1"/>
        <v>24378</v>
      </c>
      <c r="F13" s="43">
        <f t="shared" si="1"/>
        <v>32900</v>
      </c>
      <c r="G13" s="44">
        <f t="shared" si="1"/>
        <v>133230</v>
      </c>
      <c r="H13" s="44"/>
      <c r="I13" s="43">
        <f>AVERAGE(I8:I11)</f>
        <v>4996.125</v>
      </c>
      <c r="J13" s="36"/>
    </row>
  </sheetData>
  <phoneticPr fontId="0" type="noConversion"/>
  <pageMargins left="0.75" right="0.75" top="1" bottom="1" header="0.5" footer="0.5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2001-06-16T08:29:16Z</cp:lastPrinted>
  <dcterms:created xsi:type="dcterms:W3CDTF">1996-12-04T16:28:01Z</dcterms:created>
  <dcterms:modified xsi:type="dcterms:W3CDTF">2013-02-03T18:10:49Z</dcterms:modified>
</cp:coreProperties>
</file>